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دمياط" sheetId="17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17" l="1"/>
  <c r="G72" i="17"/>
  <c r="H72" i="17"/>
  <c r="I72" i="17"/>
  <c r="J72" i="17"/>
  <c r="K72" i="17"/>
  <c r="L72" i="17"/>
  <c r="M72" i="17"/>
  <c r="N72" i="17"/>
  <c r="O72" i="17"/>
  <c r="P72" i="17"/>
  <c r="Q72" i="17"/>
  <c r="R72" i="17"/>
  <c r="S72" i="17"/>
  <c r="T72" i="17"/>
  <c r="E72" i="17"/>
  <c r="T5" i="17"/>
  <c r="T6" i="17"/>
  <c r="T7" i="17"/>
  <c r="T8" i="17"/>
  <c r="T9" i="17"/>
  <c r="T10" i="17"/>
  <c r="T11" i="17"/>
  <c r="T12" i="17"/>
  <c r="T13" i="17"/>
  <c r="T14" i="17"/>
  <c r="T15" i="17"/>
  <c r="T16" i="17"/>
  <c r="T17" i="17"/>
  <c r="T18" i="17"/>
  <c r="T19" i="17"/>
  <c r="T20" i="17"/>
  <c r="T21" i="17"/>
  <c r="T22" i="17"/>
  <c r="T23" i="17"/>
  <c r="T24" i="17"/>
  <c r="T25" i="17"/>
  <c r="T26" i="17"/>
  <c r="T27" i="17"/>
  <c r="T28" i="17"/>
  <c r="T29" i="17"/>
  <c r="T30" i="17"/>
  <c r="T31" i="17"/>
  <c r="T32" i="17"/>
  <c r="T33" i="17"/>
  <c r="T34" i="17"/>
  <c r="T35" i="17"/>
  <c r="T36" i="17"/>
  <c r="T37" i="17"/>
  <c r="T38" i="17"/>
  <c r="T39" i="17"/>
  <c r="T40" i="17"/>
  <c r="T41" i="17"/>
  <c r="T42" i="17"/>
  <c r="T43" i="17"/>
  <c r="T44" i="17"/>
  <c r="T45" i="17"/>
  <c r="T46" i="17"/>
  <c r="T47" i="17"/>
  <c r="T48" i="17"/>
  <c r="T49" i="17"/>
  <c r="T50" i="17"/>
  <c r="T51" i="17"/>
  <c r="T52" i="17"/>
  <c r="T53" i="17"/>
  <c r="T54" i="17"/>
  <c r="T55" i="17"/>
  <c r="T56" i="17"/>
  <c r="T57" i="17"/>
  <c r="T58" i="17"/>
  <c r="T59" i="17"/>
  <c r="T60" i="17"/>
  <c r="T61" i="17"/>
  <c r="T62" i="17"/>
  <c r="T63" i="17"/>
  <c r="T64" i="17"/>
  <c r="T65" i="17"/>
  <c r="T66" i="17"/>
  <c r="T67" i="17"/>
  <c r="T68" i="17"/>
  <c r="T69" i="17"/>
  <c r="T70" i="17"/>
  <c r="T71" i="17"/>
  <c r="T4" i="17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<sst xmlns="http://schemas.openxmlformats.org/spreadsheetml/2006/main" count="153" uniqueCount="86">
  <si>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</si>
  <si>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</si>
  <si>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</si>
  <si>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</si>
  <si>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</si>
  <si>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</si>
  <si>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</si>
  <si>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</si>
  <si>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</si>
  <si>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</si>
  <si>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</si>
  <si>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</si>
  <si>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</si>
  <si>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</si>
  <si>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</si>
  <si>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</si>
  <si>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</si>
  <si>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دمياط ) عن يوم (  8/2/2025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</si>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</sst>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8" tint="-0.499984740745262"/>
  </sheetPr>
  <dimension ref="A1:T72"/>
  <sheetViews>
    <sheetView rightToLeft="1" tabSelected="1" workbookViewId="0">
      <pane xSplit="5" ySplit="3" topLeftCell="H4" activePane="bottomRight" state="frozen"/>
      <selection pane="topRight" activeCell="F1" sqref="F1"/>
      <selection pane="bottomLeft" activeCell="A4" sqref="A4"/>
      <selection pane="bottomRight" activeCell="B12" sqref="B12"/>
    </sheetView>
  </sheetViews>
  <sheetFormatPr defaultColWidth="9.09765625" defaultRowHeight="15" x14ac:dyDescent="0.25"/>
  <cols>
    <col min="1" max="1" width="3.296875" style="1" bestFit="1" customWidth="1"/>
    <col min="2" max="2" width="18.69921875" style="1" customWidth="1"/>
    <col min="3" max="3" width="34.69921875" style="1" bestFit="1" customWidth="1"/>
    <col min="4" max="4" width="7" style="1" bestFit="1" customWidth="1"/>
    <col min="5" max="5" width="7.69921875" style="1" customWidth="1"/>
    <col min="6" max="6" width="7.59765625" style="1" customWidth="1"/>
    <col min="7" max="8" width="8.3984375" style="1" bestFit="1" customWidth="1"/>
    <col min="9" max="9" width="8" style="1" customWidth="1"/>
    <col min="10" max="10" width="8.296875" style="1" customWidth="1"/>
    <col min="11" max="11" width="8.3984375" style="1" bestFit="1" customWidth="1"/>
    <col min="12" max="12" width="8" style="1" bestFit="1" customWidth="1"/>
    <col min="13" max="13" width="10.09765625" style="1" bestFit="1" customWidth="1"/>
    <col min="14" max="14" width="9.296875" style="1" bestFit="1" customWidth="1"/>
    <col min="15" max="15" width="8.8984375" style="1" bestFit="1" customWidth="1"/>
    <col min="16" max="16" width="9.09765625" style="1" bestFit="1" customWidth="1"/>
    <col min="17" max="17" width="9.296875" style="1" bestFit="1" customWidth="1"/>
    <col min="18" max="18" width="8" style="1" customWidth="1"/>
    <col min="19" max="19" width="8.3984375" style="1" bestFit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9"/>
    </row>
    <row r="2" spans="1:20" ht="30.75" customHeight="1" thickBot="1" x14ac:dyDescent="0.3">
      <c r="A2" s="10" t="s">
        <v>0</v>
      </c>
      <c r="B2" s="10" t="s">
        <v>1</v>
      </c>
      <c r="C2" s="10" t="s">
        <v>2</v>
      </c>
      <c r="D2" s="11" t="s">
        <v>3</v>
      </c>
      <c r="E2" s="13" t="s">
        <v>4</v>
      </c>
      <c r="F2" s="14" t="s">
        <v>5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6"/>
      <c r="T2" s="13" t="s">
        <v>6</v>
      </c>
    </row>
    <row r="3" spans="1:20" ht="27" customHeight="1" thickBot="1" x14ac:dyDescent="0.3">
      <c r="A3" s="10"/>
      <c r="B3" s="10"/>
      <c r="C3" s="10"/>
      <c r="D3" s="12"/>
      <c r="E3" s="10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0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375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375</v>
      </c>
      <c r="S4" s="5"/>
      <c r="T4" s="3">
        <f>SUM(F4:S4)</f>
        <v>375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117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>
        <v>7</v>
      </c>
      <c r="R5" s="5">
        <v>110</v>
      </c>
      <c r="S5" s="5"/>
      <c r="T5" s="3">
        <f t="shared" ref="T5:T68" si="0">SUM(F5:S5)</f>
        <v>117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44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44</v>
      </c>
      <c r="S6" s="5"/>
      <c r="T6" s="3">
        <f t="shared" si="0"/>
        <v>44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69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69</v>
      </c>
      <c r="S7" s="5"/>
      <c r="T7" s="3">
        <f t="shared" si="0"/>
        <v>69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3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3</v>
      </c>
      <c r="S8" s="5"/>
      <c r="T8" s="3">
        <f t="shared" si="0"/>
        <v>3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906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906</v>
      </c>
      <c r="S9" s="5"/>
      <c r="T9" s="3">
        <f t="shared" si="0"/>
        <v>906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106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106</v>
      </c>
      <c r="S10" s="5"/>
      <c r="T10" s="3">
        <f t="shared" si="0"/>
        <v>106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127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37</v>
      </c>
      <c r="S11" s="5">
        <v>90</v>
      </c>
      <c r="T11" s="3">
        <f t="shared" si="0"/>
        <v>127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12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12</v>
      </c>
      <c r="S15" s="5"/>
      <c r="T15" s="3">
        <f t="shared" si="0"/>
        <v>12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722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722</v>
      </c>
      <c r="S16" s="5"/>
      <c r="T16" s="3">
        <f t="shared" si="0"/>
        <v>722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37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37</v>
      </c>
      <c r="S17" s="5"/>
      <c r="T17" s="3">
        <f t="shared" si="0"/>
        <v>37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90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>
        <v>90</v>
      </c>
      <c r="T18" s="3">
        <f t="shared" si="0"/>
        <v>90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75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75</v>
      </c>
      <c r="S21" s="5"/>
      <c r="T21" s="3">
        <f t="shared" si="0"/>
        <v>75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3">
        <f t="shared" si="0"/>
        <v>0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67</v>
      </c>
      <c r="F24" s="5"/>
      <c r="G24" s="5"/>
      <c r="H24" s="5"/>
      <c r="I24" s="5"/>
      <c r="J24" s="5"/>
      <c r="K24" s="5"/>
      <c r="L24" s="5"/>
      <c r="M24" s="5">
        <v>42</v>
      </c>
      <c r="N24" s="5"/>
      <c r="O24" s="5"/>
      <c r="P24" s="5"/>
      <c r="Q24" s="5">
        <v>25</v>
      </c>
      <c r="R24" s="5"/>
      <c r="S24" s="5"/>
      <c r="T24" s="3">
        <f t="shared" si="0"/>
        <v>67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29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29</v>
      </c>
      <c r="S25" s="5"/>
      <c r="T25" s="3">
        <f t="shared" si="0"/>
        <v>29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17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17</v>
      </c>
      <c r="S26" s="5"/>
      <c r="T26" s="3">
        <f t="shared" si="0"/>
        <v>17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36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36</v>
      </c>
      <c r="S28" s="5"/>
      <c r="T28" s="3">
        <f t="shared" si="0"/>
        <v>36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55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55</v>
      </c>
      <c r="S29" s="5"/>
      <c r="T29" s="3">
        <f t="shared" si="0"/>
        <v>55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21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21</v>
      </c>
      <c r="S30" s="5"/>
      <c r="T30" s="3">
        <f t="shared" si="0"/>
        <v>21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84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84</v>
      </c>
      <c r="S31" s="5"/>
      <c r="T31" s="3">
        <f t="shared" si="0"/>
        <v>84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37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37</v>
      </c>
      <c r="S33" s="5"/>
      <c r="T33" s="3">
        <f t="shared" si="0"/>
        <v>37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15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15</v>
      </c>
      <c r="S34" s="5"/>
      <c r="T34" s="3">
        <f t="shared" si="0"/>
        <v>15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74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>
        <v>24</v>
      </c>
      <c r="R35" s="5"/>
      <c r="S35" s="5">
        <v>50</v>
      </c>
      <c r="T35" s="3">
        <f t="shared" si="0"/>
        <v>74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330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177</v>
      </c>
      <c r="S36" s="5">
        <v>153</v>
      </c>
      <c r="T36" s="3">
        <f t="shared" si="0"/>
        <v>330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40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40</v>
      </c>
      <c r="S38" s="5"/>
      <c r="T38" s="3">
        <f t="shared" si="0"/>
        <v>40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157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57</v>
      </c>
      <c r="S40" s="5">
        <v>100</v>
      </c>
      <c r="T40" s="3">
        <f t="shared" si="0"/>
        <v>157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62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37</v>
      </c>
      <c r="S44" s="5">
        <v>25</v>
      </c>
      <c r="T44" s="3">
        <f t="shared" si="0"/>
        <v>62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58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33</v>
      </c>
      <c r="S45" s="5">
        <v>25</v>
      </c>
      <c r="T45" s="3">
        <f t="shared" si="0"/>
        <v>58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188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>
        <v>163</v>
      </c>
      <c r="S46" s="5">
        <v>25</v>
      </c>
      <c r="T46" s="3">
        <f t="shared" si="0"/>
        <v>188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48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48</v>
      </c>
      <c r="S48" s="5"/>
      <c r="T48" s="3">
        <f t="shared" si="0"/>
        <v>48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71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71</v>
      </c>
      <c r="S49" s="5"/>
      <c r="T49" s="3">
        <f t="shared" si="0"/>
        <v>71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87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87</v>
      </c>
      <c r="S50" s="5"/>
      <c r="T50" s="3">
        <f t="shared" si="0"/>
        <v>87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57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>
        <v>57</v>
      </c>
      <c r="R51" s="5"/>
      <c r="S51" s="5"/>
      <c r="T51" s="3">
        <f t="shared" si="0"/>
        <v>57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844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>
        <v>844</v>
      </c>
      <c r="S55" s="5"/>
      <c r="T55" s="3">
        <f t="shared" si="0"/>
        <v>844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273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273</v>
      </c>
      <c r="S56" s="5"/>
      <c r="T56" s="3">
        <f t="shared" si="0"/>
        <v>273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307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102</v>
      </c>
      <c r="S57" s="5">
        <v>205</v>
      </c>
      <c r="T57" s="3">
        <f t="shared" si="0"/>
        <v>307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228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128</v>
      </c>
      <c r="S58" s="5">
        <v>100</v>
      </c>
      <c r="T58" s="3">
        <f t="shared" si="0"/>
        <v>228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422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182</v>
      </c>
      <c r="S59" s="5">
        <v>240</v>
      </c>
      <c r="T59" s="3">
        <f t="shared" si="0"/>
        <v>422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3">
        <f t="shared" si="0"/>
        <v>0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63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63</v>
      </c>
      <c r="S61" s="5"/>
      <c r="T61" s="3">
        <f t="shared" si="0"/>
        <v>63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437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437</v>
      </c>
      <c r="S62" s="5"/>
      <c r="T62" s="3">
        <f t="shared" si="0"/>
        <v>437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73</v>
      </c>
      <c r="F67" s="5"/>
      <c r="G67" s="5"/>
      <c r="H67" s="5"/>
      <c r="I67" s="5"/>
      <c r="J67" s="5"/>
      <c r="K67" s="5"/>
      <c r="L67" s="5"/>
      <c r="M67" s="5"/>
      <c r="N67" s="5">
        <v>73</v>
      </c>
      <c r="O67" s="5"/>
      <c r="P67" s="5"/>
      <c r="Q67" s="5"/>
      <c r="R67" s="5"/>
      <c r="S67" s="5"/>
      <c r="T67" s="3">
        <f t="shared" si="0"/>
        <v>73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8" t="s">
        <v>15</v>
      </c>
      <c r="C69" s="5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50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50</v>
      </c>
      <c r="S70" s="5"/>
      <c r="T70" s="3">
        <f t="shared" si="1"/>
        <v>50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204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204</v>
      </c>
      <c r="S71" s="5"/>
      <c r="T71" s="3">
        <f t="shared" si="1"/>
        <v>204</v>
      </c>
    </row>
    <row r="72" spans="1:20" ht="33" customHeight="1" thickBot="1" x14ac:dyDescent="0.3">
      <c r="A72" s="14" t="s">
        <v>16</v>
      </c>
      <c r="B72" s="15"/>
      <c r="C72" s="15"/>
      <c r="D72" s="16"/>
      <c r="E72" s="9">
        <f>SUM(E4:E71)</f>
        <v>7117</v>
      </c>
      <c r="F72" s="9">
        <f t="shared" ref="F72:T72" si="2">SUM(F4:F71)</f>
        <v>0</v>
      </c>
      <c r="G72" s="9">
        <f t="shared" si="2"/>
        <v>0</v>
      </c>
      <c r="H72" s="9">
        <f t="shared" si="2"/>
        <v>0</v>
      </c>
      <c r="I72" s="9">
        <f t="shared" si="2"/>
        <v>0</v>
      </c>
      <c r="J72" s="9">
        <f t="shared" si="2"/>
        <v>0</v>
      </c>
      <c r="K72" s="9">
        <f t="shared" si="2"/>
        <v>0</v>
      </c>
      <c r="L72" s="9">
        <f t="shared" si="2"/>
        <v>0</v>
      </c>
      <c r="M72" s="9">
        <f t="shared" si="2"/>
        <v>42</v>
      </c>
      <c r="N72" s="9">
        <f t="shared" si="2"/>
        <v>73</v>
      </c>
      <c r="O72" s="9">
        <f t="shared" si="2"/>
        <v>0</v>
      </c>
      <c r="P72" s="9">
        <f t="shared" si="2"/>
        <v>0</v>
      </c>
      <c r="Q72" s="9">
        <f t="shared" si="2"/>
        <v>113</v>
      </c>
      <c r="R72" s="9">
        <f t="shared" si="2"/>
        <v>5786</v>
      </c>
      <c r="S72" s="9">
        <f t="shared" si="2"/>
        <v>1103</v>
      </c>
      <c r="T72" s="9">
        <f t="shared" si="2"/>
        <v>7117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دمياط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2025-02-18T13:12:37Z</dcterms:modified>
</cp:coreProperties>
</file>